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23A1DD96-7468-4BBB-A331-816B25A9B7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U33" i="1" l="1"/>
  <c r="V33" i="1"/>
  <c r="U7" i="1"/>
  <c r="V7" i="1"/>
  <c r="U8" i="1"/>
  <c r="V8" i="1"/>
  <c r="U9" i="1"/>
  <c r="V9" i="1"/>
  <c r="U10" i="1"/>
  <c r="V10" i="1"/>
  <c r="U11" i="1"/>
  <c r="V11" i="1"/>
  <c r="U12" i="1"/>
  <c r="V12" i="1"/>
  <c r="U13" i="1"/>
  <c r="V13" i="1"/>
  <c r="U14" i="1"/>
  <c r="V14" i="1"/>
  <c r="U15" i="1"/>
  <c r="V15" i="1"/>
  <c r="U16" i="1"/>
  <c r="V16" i="1"/>
  <c r="U17" i="1"/>
  <c r="V17" i="1"/>
  <c r="U18" i="1"/>
  <c r="V18" i="1"/>
  <c r="U19" i="1"/>
  <c r="V19" i="1"/>
  <c r="U20" i="1"/>
  <c r="V20" i="1"/>
  <c r="U21" i="1"/>
  <c r="V21" i="1"/>
  <c r="U22" i="1"/>
  <c r="V22" i="1"/>
  <c r="U23" i="1"/>
  <c r="V23" i="1"/>
  <c r="U24" i="1"/>
  <c r="V24" i="1"/>
  <c r="U25" i="1"/>
  <c r="V25" i="1"/>
  <c r="U26" i="1"/>
  <c r="V26" i="1"/>
  <c r="U27" i="1"/>
  <c r="V27" i="1"/>
  <c r="U28" i="1"/>
  <c r="V28" i="1"/>
  <c r="U29" i="1"/>
  <c r="V29" i="1"/>
  <c r="U30" i="1"/>
  <c r="V30" i="1"/>
  <c r="U31" i="1"/>
  <c r="V31" i="1"/>
  <c r="U32" i="1"/>
  <c r="V32" i="1"/>
  <c r="V6" i="1"/>
  <c r="U6" i="1"/>
</calcChain>
</file>

<file path=xl/sharedStrings.xml><?xml version="1.0" encoding="utf-8"?>
<sst xmlns="http://schemas.openxmlformats.org/spreadsheetml/2006/main" count="67" uniqueCount="47">
  <si>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</si>
  <si>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</si>
  <si>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</si>
  <si>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</si>
  <si>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</si>
  <si>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</si>
  <si>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</si>
  <si>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</si>
  <si>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</si>
  <si>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</si>
  <si>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</si>
  <si>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</si>
  <si>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</si>
  <si>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</si>
  <si>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</si>
  <si>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</si>
  <si>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</si>
  <si>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</si>
  <si>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</si>
  <si>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</si>
  <si>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</si>
  <si>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</si>
  <si>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</si>
  <si>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</si>
  <si>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Pub</t>
  </si>
  <si>
    <t>Priv</t>
  </si>
  <si>
    <t xml:space="preserve">Agriculture (NPS) </t>
  </si>
  <si>
    <t xml:space="preserve">MSME (NPS) </t>
  </si>
  <si>
    <t xml:space="preserve">Exp Credit (NPS) </t>
  </si>
  <si>
    <t xml:space="preserve">Education (NPS) </t>
  </si>
  <si>
    <t xml:space="preserve">Housing (NPS) </t>
  </si>
  <si>
    <t xml:space="preserve">Personal Loans under NPS </t>
  </si>
  <si>
    <t xml:space="preserve">Others NPS </t>
  </si>
  <si>
    <t xml:space="preserve">Total ACP (NPS) Disb </t>
  </si>
  <si>
    <t>No.</t>
  </si>
  <si>
    <t xml:space="preserve"> Amt.</t>
  </si>
  <si>
    <t>APRB</t>
  </si>
  <si>
    <t>APSCB</t>
  </si>
  <si>
    <t>ICICI</t>
  </si>
  <si>
    <t>FED</t>
  </si>
  <si>
    <t>Small FB</t>
  </si>
  <si>
    <t>A/C</t>
  </si>
  <si>
    <t>Amt</t>
  </si>
  <si>
    <t xml:space="preserve"> ACP (NPS) Disb %</t>
  </si>
  <si>
    <t>SSFB</t>
  </si>
  <si>
    <t>Bankwise Progress under ACP DISBURSEMENT(NON PRIORITY) Report of Arunachal Pradesh during the FY-2025-2026 upto 30-06-2025</t>
  </si>
  <si>
    <t>NPS Target      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</si>
</sst>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20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0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0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57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2" fontId="2" fillId="2" borderId="0" xfId="0" applyNumberFormat="1" applyFont="1" applyFill="1" applyAlignment="1">
      <alignment vertical="center"/>
    </xf>
    <xf numFmtId="0" fontId="19" fillId="2" borderId="16" xfId="0" applyFont="1" applyFill="1" applyBorder="1" applyAlignment="1">
      <alignment horizontal="center" vertical="center" wrapText="1"/>
    </xf>
    <xf numFmtId="2" fontId="19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2" fontId="0" fillId="0" borderId="17" xfId="0" applyNumberFormat="1" applyBorder="1" applyAlignment="1">
      <alignment wrapText="1"/>
    </xf>
    <xf numFmtId="0" fontId="0" fillId="0" borderId="18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19" fillId="0" borderId="17" xfId="0" applyFont="1" applyBorder="1" applyAlignment="1">
      <alignment wrapText="1"/>
    </xf>
    <xf numFmtId="2" fontId="19" fillId="0" borderId="17" xfId="0" applyNumberFormat="1" applyFont="1" applyBorder="1" applyAlignment="1">
      <alignment wrapText="1"/>
    </xf>
    <xf numFmtId="2" fontId="2" fillId="2" borderId="1" xfId="0" applyNumberFormat="1" applyFont="1" applyFill="1" applyBorder="1" applyAlignment="1">
      <alignment vertical="center"/>
    </xf>
    <xf numFmtId="0" fontId="19" fillId="2" borderId="22" xfId="0" applyFont="1" applyFill="1" applyBorder="1" applyAlignment="1">
      <alignment horizontal="center" vertical="center" wrapText="1"/>
    </xf>
    <xf numFmtId="2" fontId="19" fillId="2" borderId="25" xfId="0" applyNumberFormat="1" applyFont="1" applyFill="1" applyBorder="1" applyAlignment="1">
      <alignment horizontal="center" vertical="center" wrapText="1"/>
    </xf>
    <xf numFmtId="2" fontId="0" fillId="0" borderId="18" xfId="0" applyNumberFormat="1" applyBorder="1" applyAlignment="1">
      <alignment wrapText="1"/>
    </xf>
    <xf numFmtId="2" fontId="0" fillId="0" borderId="25" xfId="0" applyNumberFormat="1" applyBorder="1" applyAlignment="1">
      <alignment wrapText="1"/>
    </xf>
    <xf numFmtId="2" fontId="0" fillId="0" borderId="24" xfId="0" applyNumberForma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9" fillId="0" borderId="18" xfId="0" applyNumberFormat="1" applyFont="1" applyBorder="1" applyAlignment="1">
      <alignment wrapText="1"/>
    </xf>
    <xf numFmtId="2" fontId="19" fillId="0" borderId="12" xfId="0" applyNumberFormat="1" applyFont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vertical="center"/>
    </xf>
    <xf numFmtId="0" fontId="19" fillId="0" borderId="18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2" fontId="19" fillId="0" borderId="16" xfId="0" applyNumberFormat="1" applyFont="1" applyBorder="1" applyAlignment="1">
      <alignment wrapText="1"/>
    </xf>
    <xf numFmtId="2" fontId="19" fillId="0" borderId="25" xfId="0" applyNumberFormat="1" applyFont="1" applyBorder="1" applyAlignment="1">
      <alignment wrapText="1"/>
    </xf>
    <xf numFmtId="2" fontId="22" fillId="2" borderId="28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9" fillId="0" borderId="1" xfId="0" applyFont="1" applyBorder="1" applyAlignment="1">
      <alignment wrapText="1"/>
    </xf>
    <xf numFmtId="2" fontId="19" fillId="0" borderId="1" xfId="0" applyNumberFormat="1" applyFont="1" applyBorder="1" applyAlignment="1">
      <alignment wrapText="1"/>
    </xf>
    <xf numFmtId="2" fontId="0" fillId="34" borderId="18" xfId="0" applyNumberFormat="1" applyFill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2" fontId="0" fillId="0" borderId="19" xfId="0" applyNumberFormat="1" applyBorder="1" applyAlignment="1">
      <alignment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2" fontId="21" fillId="2" borderId="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2" fontId="21" fillId="2" borderId="13" xfId="0" applyNumberFormat="1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2" fontId="21" fillId="2" borderId="15" xfId="0" applyNumberFormat="1" applyFont="1" applyFill="1" applyBorder="1" applyAlignment="1">
      <alignment horizontal="center" vertical="center" wrapText="1"/>
    </xf>
    <xf numFmtId="2" fontId="21" fillId="2" borderId="2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sqref="A1:V33"/>
    </sheetView>
  </sheetViews>
  <sheetFormatPr defaultColWidth="8.88671875" defaultRowHeight="14.4" x14ac:dyDescent="0.3"/>
  <cols>
    <col min="1" max="1" width="7.88671875" style="2" customWidth="1"/>
    <col min="2" max="3" width="6.33203125" style="1" customWidth="1"/>
    <col min="4" max="4" width="9.5546875" style="4" bestFit="1" customWidth="1"/>
    <col min="5" max="5" width="4.109375" style="1" customWidth="1"/>
    <col min="6" max="6" width="7.5546875" style="4" customWidth="1"/>
    <col min="7" max="7" width="4.109375" style="1" customWidth="1"/>
    <col min="8" max="8" width="6.6640625" style="4" customWidth="1"/>
    <col min="9" max="9" width="4.5546875" style="1" customWidth="1"/>
    <col min="10" max="10" width="5.5546875" style="4" customWidth="1"/>
    <col min="11" max="11" width="4.109375" style="1" customWidth="1"/>
    <col min="12" max="12" width="6.6640625" style="4" customWidth="1"/>
    <col min="13" max="13" width="5" style="1" bestFit="1" customWidth="1"/>
    <col min="14" max="14" width="8.5546875" style="4" customWidth="1"/>
    <col min="15" max="15" width="6" style="1" customWidth="1"/>
    <col min="16" max="16" width="8.5546875" style="4" customWidth="1"/>
    <col min="17" max="17" width="6" style="1" customWidth="1"/>
    <col min="18" max="18" width="9.5546875" style="4" customWidth="1"/>
    <col min="19" max="19" width="6.21875" style="1" customWidth="1"/>
    <col min="20" max="20" width="9.5546875" style="4" bestFit="1" customWidth="1"/>
    <col min="21" max="22" width="6.5546875" style="1" bestFit="1" customWidth="1"/>
    <col min="23" max="16384" width="8.88671875" style="1"/>
  </cols>
  <sheetData>
    <row r="1" spans="1:22" ht="22.8" customHeight="1" x14ac:dyDescent="0.3">
      <c r="A1" s="44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22.8" customHeight="1" x14ac:dyDescent="0.3">
      <c r="A2" s="42" t="s">
        <v>45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2" ht="21" customHeight="1" x14ac:dyDescent="0.3">
      <c r="A3" s="45" t="s">
        <v>23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</row>
    <row r="4" spans="1:22" ht="36.6" customHeight="1" x14ac:dyDescent="0.3">
      <c r="A4" s="48" t="s">
        <v>0</v>
      </c>
      <c r="B4" s="49" t="s">
        <v>1</v>
      </c>
      <c r="C4" s="56" t="s">
        <v>46</v>
      </c>
      <c r="D4" s="56"/>
      <c r="E4" s="50" t="s">
        <v>26</v>
      </c>
      <c r="F4" s="51"/>
      <c r="G4" s="52" t="s">
        <v>27</v>
      </c>
      <c r="H4" s="51"/>
      <c r="I4" s="52" t="s">
        <v>28</v>
      </c>
      <c r="J4" s="51"/>
      <c r="K4" s="53" t="s">
        <v>29</v>
      </c>
      <c r="L4" s="54"/>
      <c r="M4" s="52" t="s">
        <v>30</v>
      </c>
      <c r="N4" s="51"/>
      <c r="O4" s="52" t="s">
        <v>31</v>
      </c>
      <c r="P4" s="51"/>
      <c r="Q4" s="52" t="s">
        <v>32</v>
      </c>
      <c r="R4" s="51"/>
      <c r="S4" s="52" t="s">
        <v>33</v>
      </c>
      <c r="T4" s="55"/>
      <c r="U4" s="40" t="s">
        <v>43</v>
      </c>
      <c r="V4" s="41"/>
    </row>
    <row r="5" spans="1:22" x14ac:dyDescent="0.3">
      <c r="A5" s="48"/>
      <c r="B5" s="49"/>
      <c r="C5" s="34" t="s">
        <v>41</v>
      </c>
      <c r="D5" s="35" t="s">
        <v>42</v>
      </c>
      <c r="E5" s="14" t="s">
        <v>34</v>
      </c>
      <c r="F5" s="6" t="s">
        <v>35</v>
      </c>
      <c r="G5" s="5" t="s">
        <v>34</v>
      </c>
      <c r="H5" s="6" t="s">
        <v>35</v>
      </c>
      <c r="I5" s="5" t="s">
        <v>34</v>
      </c>
      <c r="J5" s="6" t="s">
        <v>35</v>
      </c>
      <c r="K5" s="5" t="s">
        <v>34</v>
      </c>
      <c r="L5" s="6" t="s">
        <v>35</v>
      </c>
      <c r="M5" s="5" t="s">
        <v>34</v>
      </c>
      <c r="N5" s="6" t="s">
        <v>35</v>
      </c>
      <c r="O5" s="5" t="s">
        <v>34</v>
      </c>
      <c r="P5" s="6" t="s">
        <v>35</v>
      </c>
      <c r="Q5" s="5" t="s">
        <v>34</v>
      </c>
      <c r="R5" s="6" t="s">
        <v>35</v>
      </c>
      <c r="S5" s="5" t="s">
        <v>34</v>
      </c>
      <c r="T5" s="15" t="s">
        <v>35</v>
      </c>
      <c r="U5" s="22" t="s">
        <v>34</v>
      </c>
      <c r="V5" s="23" t="s">
        <v>35</v>
      </c>
    </row>
    <row r="6" spans="1:22" x14ac:dyDescent="0.3">
      <c r="A6" s="7">
        <v>1</v>
      </c>
      <c r="B6" s="7" t="s">
        <v>2</v>
      </c>
      <c r="C6" s="36">
        <v>2399.2600000000002</v>
      </c>
      <c r="D6" s="37">
        <v>19457.588510621914</v>
      </c>
      <c r="E6" s="7">
        <v>0</v>
      </c>
      <c r="F6" s="8">
        <v>0</v>
      </c>
      <c r="G6" s="7">
        <v>0</v>
      </c>
      <c r="H6" s="8">
        <v>0</v>
      </c>
      <c r="I6" s="7">
        <v>0</v>
      </c>
      <c r="J6" s="7">
        <v>0</v>
      </c>
      <c r="K6" s="7">
        <v>0</v>
      </c>
      <c r="L6" s="8">
        <v>0</v>
      </c>
      <c r="M6" s="7">
        <v>14</v>
      </c>
      <c r="N6" s="8">
        <v>266.01</v>
      </c>
      <c r="O6" s="7">
        <v>63</v>
      </c>
      <c r="P6" s="8">
        <v>324.35000000000002</v>
      </c>
      <c r="Q6" s="7">
        <v>95</v>
      </c>
      <c r="R6" s="8">
        <v>1262.3</v>
      </c>
      <c r="S6" s="7">
        <v>172</v>
      </c>
      <c r="T6" s="16">
        <v>1852.66</v>
      </c>
      <c r="U6" s="13">
        <f>S6/C6*100</f>
        <v>7.1688770704300495</v>
      </c>
      <c r="V6" s="13">
        <f>T6/D6*100</f>
        <v>9.5215293456772994</v>
      </c>
    </row>
    <row r="7" spans="1:22" x14ac:dyDescent="0.3">
      <c r="A7" s="7">
        <v>2</v>
      </c>
      <c r="B7" s="7" t="s">
        <v>3</v>
      </c>
      <c r="C7" s="7">
        <v>1386.2885000000001</v>
      </c>
      <c r="D7" s="8">
        <v>11166.923447789477</v>
      </c>
      <c r="E7" s="7">
        <v>0</v>
      </c>
      <c r="F7" s="8">
        <v>0</v>
      </c>
      <c r="G7" s="7">
        <v>0</v>
      </c>
      <c r="H7" s="8">
        <v>0</v>
      </c>
      <c r="I7" s="7">
        <v>0</v>
      </c>
      <c r="J7" s="7">
        <v>0</v>
      </c>
      <c r="K7" s="7">
        <v>0</v>
      </c>
      <c r="L7" s="8">
        <v>0</v>
      </c>
      <c r="M7" s="7">
        <v>0</v>
      </c>
      <c r="N7" s="8">
        <v>0</v>
      </c>
      <c r="O7" s="7">
        <v>13</v>
      </c>
      <c r="P7" s="8">
        <v>77.7</v>
      </c>
      <c r="Q7" s="7">
        <v>33</v>
      </c>
      <c r="R7" s="8">
        <v>216.39</v>
      </c>
      <c r="S7" s="7">
        <v>46</v>
      </c>
      <c r="T7" s="16">
        <v>294.08999999999997</v>
      </c>
      <c r="U7" s="13">
        <f t="shared" ref="U7:U32" si="0">S7/C7*100</f>
        <v>3.3182126231300337</v>
      </c>
      <c r="V7" s="13">
        <f t="shared" ref="V7:V32" si="1">T7/D7*100</f>
        <v>2.6335812309899542</v>
      </c>
    </row>
    <row r="8" spans="1:22" x14ac:dyDescent="0.3">
      <c r="A8" s="7">
        <v>3</v>
      </c>
      <c r="B8" s="7" t="s">
        <v>4</v>
      </c>
      <c r="C8" s="7">
        <v>1111.9949999999999</v>
      </c>
      <c r="D8" s="8">
        <v>10810.932184113373</v>
      </c>
      <c r="E8" s="7">
        <v>0</v>
      </c>
      <c r="F8" s="8">
        <v>0</v>
      </c>
      <c r="G8" s="7">
        <v>0</v>
      </c>
      <c r="H8" s="8">
        <v>0</v>
      </c>
      <c r="I8" s="7">
        <v>0</v>
      </c>
      <c r="J8" s="7">
        <v>0</v>
      </c>
      <c r="K8" s="7">
        <v>0</v>
      </c>
      <c r="L8" s="8">
        <v>0</v>
      </c>
      <c r="M8" s="7">
        <v>0</v>
      </c>
      <c r="N8" s="8">
        <v>0</v>
      </c>
      <c r="O8" s="7">
        <v>0</v>
      </c>
      <c r="P8" s="8">
        <v>0</v>
      </c>
      <c r="Q8" s="7">
        <v>2</v>
      </c>
      <c r="R8" s="8">
        <v>21</v>
      </c>
      <c r="S8" s="7">
        <v>2</v>
      </c>
      <c r="T8" s="16">
        <v>21</v>
      </c>
      <c r="U8" s="13">
        <f t="shared" si="0"/>
        <v>0.1798569238171035</v>
      </c>
      <c r="V8" s="13">
        <f t="shared" si="1"/>
        <v>0.19424781917381209</v>
      </c>
    </row>
    <row r="9" spans="1:22" ht="13.2" customHeight="1" x14ac:dyDescent="0.3">
      <c r="A9" s="7">
        <v>4</v>
      </c>
      <c r="B9" s="7" t="s">
        <v>5</v>
      </c>
      <c r="C9" s="7">
        <v>2440.5185000000001</v>
      </c>
      <c r="D9" s="8">
        <v>20894.568692843401</v>
      </c>
      <c r="E9" s="7">
        <v>1</v>
      </c>
      <c r="F9" s="8">
        <v>2</v>
      </c>
      <c r="G9" s="7">
        <v>0</v>
      </c>
      <c r="H9" s="8">
        <v>0</v>
      </c>
      <c r="I9" s="7">
        <v>0</v>
      </c>
      <c r="J9" s="7">
        <v>0</v>
      </c>
      <c r="K9" s="7">
        <v>0</v>
      </c>
      <c r="L9" s="8">
        <v>0</v>
      </c>
      <c r="M9" s="7">
        <v>20</v>
      </c>
      <c r="N9" s="8">
        <v>422.5</v>
      </c>
      <c r="O9" s="7">
        <v>14</v>
      </c>
      <c r="P9" s="8">
        <v>149.01</v>
      </c>
      <c r="Q9" s="7">
        <v>59</v>
      </c>
      <c r="R9" s="8">
        <v>531.24</v>
      </c>
      <c r="S9" s="7">
        <v>94</v>
      </c>
      <c r="T9" s="16">
        <v>1104.75</v>
      </c>
      <c r="U9" s="13">
        <f t="shared" si="0"/>
        <v>3.8516405427781022</v>
      </c>
      <c r="V9" s="13">
        <f t="shared" si="1"/>
        <v>5.2872591736166727</v>
      </c>
    </row>
    <row r="10" spans="1:22" x14ac:dyDescent="0.3">
      <c r="A10" s="7">
        <v>5</v>
      </c>
      <c r="B10" s="7" t="s">
        <v>6</v>
      </c>
      <c r="C10" s="7">
        <v>1612.3744999999999</v>
      </c>
      <c r="D10" s="8">
        <v>13990.191794969702</v>
      </c>
      <c r="E10" s="7">
        <v>0</v>
      </c>
      <c r="F10" s="8">
        <v>0</v>
      </c>
      <c r="G10" s="7">
        <v>0</v>
      </c>
      <c r="H10" s="8">
        <v>0</v>
      </c>
      <c r="I10" s="7">
        <v>0</v>
      </c>
      <c r="J10" s="7">
        <v>0</v>
      </c>
      <c r="K10" s="7">
        <v>0</v>
      </c>
      <c r="L10" s="8">
        <v>0</v>
      </c>
      <c r="M10" s="7">
        <v>4</v>
      </c>
      <c r="N10" s="8">
        <v>42.34</v>
      </c>
      <c r="O10" s="7">
        <v>309</v>
      </c>
      <c r="P10" s="8">
        <v>2984.54</v>
      </c>
      <c r="Q10" s="7">
        <v>137</v>
      </c>
      <c r="R10" s="8">
        <v>89.55</v>
      </c>
      <c r="S10" s="7">
        <v>450</v>
      </c>
      <c r="T10" s="16">
        <v>3116.43</v>
      </c>
      <c r="U10" s="13">
        <f t="shared" si="0"/>
        <v>27.909148898100288</v>
      </c>
      <c r="V10" s="13">
        <f t="shared" si="1"/>
        <v>22.275820415275081</v>
      </c>
    </row>
    <row r="11" spans="1:22" x14ac:dyDescent="0.3">
      <c r="A11" s="7">
        <v>6</v>
      </c>
      <c r="B11" s="7" t="s">
        <v>7</v>
      </c>
      <c r="C11" s="7">
        <v>1087.7365</v>
      </c>
      <c r="D11" s="8">
        <v>13263.194465032902</v>
      </c>
      <c r="E11" s="7">
        <v>0</v>
      </c>
      <c r="F11" s="8">
        <v>0</v>
      </c>
      <c r="G11" s="7">
        <v>0</v>
      </c>
      <c r="H11" s="8">
        <v>0</v>
      </c>
      <c r="I11" s="7">
        <v>0</v>
      </c>
      <c r="J11" s="7">
        <v>0</v>
      </c>
      <c r="K11" s="7">
        <v>0</v>
      </c>
      <c r="L11" s="8">
        <v>0</v>
      </c>
      <c r="M11" s="7">
        <v>7</v>
      </c>
      <c r="N11" s="8">
        <v>363.5</v>
      </c>
      <c r="O11" s="7">
        <v>32</v>
      </c>
      <c r="P11" s="8">
        <v>719.58</v>
      </c>
      <c r="Q11" s="7">
        <v>1</v>
      </c>
      <c r="R11" s="8">
        <v>1.35</v>
      </c>
      <c r="S11" s="7">
        <v>40</v>
      </c>
      <c r="T11" s="16">
        <v>1084.43</v>
      </c>
      <c r="U11" s="13">
        <f t="shared" si="0"/>
        <v>3.677361199150714</v>
      </c>
      <c r="V11" s="13">
        <f t="shared" si="1"/>
        <v>8.176235392303056</v>
      </c>
    </row>
    <row r="12" spans="1:22" x14ac:dyDescent="0.3">
      <c r="A12" s="7">
        <v>7</v>
      </c>
      <c r="B12" s="7" t="s">
        <v>8</v>
      </c>
      <c r="C12" s="7">
        <v>540.86149999999998</v>
      </c>
      <c r="D12" s="8">
        <v>6419.0021997778649</v>
      </c>
      <c r="E12" s="7">
        <v>0</v>
      </c>
      <c r="F12" s="8">
        <v>0</v>
      </c>
      <c r="G12" s="7">
        <v>0</v>
      </c>
      <c r="H12" s="8">
        <v>0</v>
      </c>
      <c r="I12" s="7">
        <v>0</v>
      </c>
      <c r="J12" s="7">
        <v>0</v>
      </c>
      <c r="K12" s="7">
        <v>0</v>
      </c>
      <c r="L12" s="8">
        <v>0</v>
      </c>
      <c r="M12" s="7">
        <v>2</v>
      </c>
      <c r="N12" s="8">
        <v>135</v>
      </c>
      <c r="O12" s="7">
        <v>0</v>
      </c>
      <c r="P12" s="8">
        <v>0</v>
      </c>
      <c r="Q12" s="7">
        <v>1</v>
      </c>
      <c r="R12" s="8">
        <v>2</v>
      </c>
      <c r="S12" s="7">
        <v>3</v>
      </c>
      <c r="T12" s="16">
        <v>137</v>
      </c>
      <c r="U12" s="13">
        <f t="shared" si="0"/>
        <v>0.55467065043453823</v>
      </c>
      <c r="V12" s="13">
        <f t="shared" si="1"/>
        <v>2.1342880986197668</v>
      </c>
    </row>
    <row r="13" spans="1:22" x14ac:dyDescent="0.3">
      <c r="A13" s="7">
        <v>8</v>
      </c>
      <c r="B13" s="7" t="s">
        <v>9</v>
      </c>
      <c r="C13" s="7">
        <v>2738.5735</v>
      </c>
      <c r="D13" s="8">
        <v>21924.458310137474</v>
      </c>
      <c r="E13" s="7">
        <v>0</v>
      </c>
      <c r="F13" s="8">
        <v>0</v>
      </c>
      <c r="G13" s="7">
        <v>0</v>
      </c>
      <c r="H13" s="8">
        <v>0</v>
      </c>
      <c r="I13" s="7">
        <v>0</v>
      </c>
      <c r="J13" s="7">
        <v>0</v>
      </c>
      <c r="K13" s="7">
        <v>0</v>
      </c>
      <c r="L13" s="8">
        <v>0</v>
      </c>
      <c r="M13" s="7">
        <v>21</v>
      </c>
      <c r="N13" s="8">
        <v>318.63</v>
      </c>
      <c r="O13" s="7">
        <v>20</v>
      </c>
      <c r="P13" s="8">
        <v>141.68</v>
      </c>
      <c r="Q13" s="7">
        <v>25</v>
      </c>
      <c r="R13" s="8">
        <v>158.1</v>
      </c>
      <c r="S13" s="7">
        <v>66</v>
      </c>
      <c r="T13" s="16">
        <v>618.41</v>
      </c>
      <c r="U13" s="13">
        <f t="shared" si="0"/>
        <v>2.4100138265414457</v>
      </c>
      <c r="V13" s="13">
        <f t="shared" si="1"/>
        <v>2.8206398135458532</v>
      </c>
    </row>
    <row r="14" spans="1:22" x14ac:dyDescent="0.3">
      <c r="A14" s="7">
        <v>9</v>
      </c>
      <c r="B14" s="7" t="s">
        <v>10</v>
      </c>
      <c r="C14" s="7">
        <v>534.67849999999999</v>
      </c>
      <c r="D14" s="8">
        <v>5051.7618039121789</v>
      </c>
      <c r="E14" s="7">
        <v>0</v>
      </c>
      <c r="F14" s="8">
        <v>0</v>
      </c>
      <c r="G14" s="7">
        <v>0</v>
      </c>
      <c r="H14" s="8">
        <v>0</v>
      </c>
      <c r="I14" s="7">
        <v>0</v>
      </c>
      <c r="J14" s="7">
        <v>0</v>
      </c>
      <c r="K14" s="7">
        <v>0</v>
      </c>
      <c r="L14" s="8">
        <v>0</v>
      </c>
      <c r="M14" s="7">
        <v>1</v>
      </c>
      <c r="N14" s="8">
        <v>30</v>
      </c>
      <c r="O14" s="7">
        <v>1</v>
      </c>
      <c r="P14" s="8">
        <v>5</v>
      </c>
      <c r="Q14" s="7">
        <v>7</v>
      </c>
      <c r="R14" s="8">
        <v>138.1</v>
      </c>
      <c r="S14" s="7">
        <v>9</v>
      </c>
      <c r="T14" s="16">
        <v>173.1</v>
      </c>
      <c r="U14" s="13">
        <f t="shared" si="0"/>
        <v>1.6832545164991675</v>
      </c>
      <c r="V14" s="13">
        <f t="shared" si="1"/>
        <v>3.4265273526148463</v>
      </c>
    </row>
    <row r="15" spans="1:22" x14ac:dyDescent="0.3">
      <c r="A15" s="7">
        <v>10</v>
      </c>
      <c r="B15" s="7" t="s">
        <v>11</v>
      </c>
      <c r="C15" s="7">
        <v>24368.178500000002</v>
      </c>
      <c r="D15" s="8">
        <v>139643.1613239235</v>
      </c>
      <c r="E15" s="7">
        <v>1</v>
      </c>
      <c r="F15" s="8">
        <v>3950</v>
      </c>
      <c r="G15" s="7">
        <v>0</v>
      </c>
      <c r="H15" s="8">
        <v>0</v>
      </c>
      <c r="I15" s="7">
        <v>0</v>
      </c>
      <c r="J15" s="7">
        <v>0</v>
      </c>
      <c r="K15" s="7">
        <v>1</v>
      </c>
      <c r="L15" s="8">
        <v>14.97</v>
      </c>
      <c r="M15" s="7">
        <v>267</v>
      </c>
      <c r="N15" s="8">
        <v>4213.76</v>
      </c>
      <c r="O15" s="7">
        <v>283</v>
      </c>
      <c r="P15" s="8">
        <v>573.57000000000005</v>
      </c>
      <c r="Q15" s="7">
        <v>5980</v>
      </c>
      <c r="R15" s="8">
        <v>66767.820000000007</v>
      </c>
      <c r="S15" s="7">
        <v>6532</v>
      </c>
      <c r="T15" s="17">
        <v>75520.12</v>
      </c>
      <c r="U15" s="13">
        <f t="shared" si="0"/>
        <v>26.805450395071588</v>
      </c>
      <c r="V15" s="13">
        <f t="shared" si="1"/>
        <v>54.08078654479872</v>
      </c>
    </row>
    <row r="16" spans="1:22" x14ac:dyDescent="0.3">
      <c r="A16" s="7">
        <v>11</v>
      </c>
      <c r="B16" s="7" t="s">
        <v>12</v>
      </c>
      <c r="C16" s="7">
        <v>1363.78088</v>
      </c>
      <c r="D16" s="8">
        <v>9833.2835717246126</v>
      </c>
      <c r="E16" s="7">
        <v>0</v>
      </c>
      <c r="F16" s="8">
        <v>0</v>
      </c>
      <c r="G16" s="7">
        <v>0</v>
      </c>
      <c r="H16" s="8">
        <v>0</v>
      </c>
      <c r="I16" s="7">
        <v>0</v>
      </c>
      <c r="J16" s="7">
        <v>0</v>
      </c>
      <c r="K16" s="7">
        <v>0</v>
      </c>
      <c r="L16" s="8">
        <v>0</v>
      </c>
      <c r="M16" s="7">
        <v>9</v>
      </c>
      <c r="N16" s="8">
        <v>157.29</v>
      </c>
      <c r="O16" s="7">
        <v>0</v>
      </c>
      <c r="P16" s="8">
        <v>0</v>
      </c>
      <c r="Q16" s="7">
        <v>25</v>
      </c>
      <c r="R16" s="8">
        <v>144.32</v>
      </c>
      <c r="S16" s="9">
        <v>34</v>
      </c>
      <c r="T16" s="18">
        <v>301.61</v>
      </c>
      <c r="U16" s="13">
        <f t="shared" si="0"/>
        <v>2.4930691211919616</v>
      </c>
      <c r="V16" s="13">
        <f t="shared" si="1"/>
        <v>3.0672358607380432</v>
      </c>
    </row>
    <row r="17" spans="1:22" x14ac:dyDescent="0.3">
      <c r="A17" s="7">
        <v>12</v>
      </c>
      <c r="B17" s="7" t="s">
        <v>13</v>
      </c>
      <c r="C17" s="7">
        <v>534.88400000000001</v>
      </c>
      <c r="D17" s="8">
        <v>5061.7899815347391</v>
      </c>
      <c r="E17" s="7">
        <v>0</v>
      </c>
      <c r="F17" s="8">
        <v>0</v>
      </c>
      <c r="G17" s="7">
        <v>0</v>
      </c>
      <c r="H17" s="8">
        <v>0</v>
      </c>
      <c r="I17" s="7">
        <v>0</v>
      </c>
      <c r="J17" s="7">
        <v>0</v>
      </c>
      <c r="K17" s="7">
        <v>0</v>
      </c>
      <c r="L17" s="8">
        <v>0</v>
      </c>
      <c r="M17" s="7">
        <v>2</v>
      </c>
      <c r="N17" s="8">
        <v>71.42</v>
      </c>
      <c r="O17" s="7">
        <v>11</v>
      </c>
      <c r="P17" s="8">
        <v>114.33</v>
      </c>
      <c r="Q17" s="7">
        <v>13</v>
      </c>
      <c r="R17" s="8">
        <v>43.47</v>
      </c>
      <c r="S17" s="7">
        <v>26</v>
      </c>
      <c r="T17" s="19">
        <v>229.22</v>
      </c>
      <c r="U17" s="13">
        <f t="shared" si="0"/>
        <v>4.8608670291128542</v>
      </c>
      <c r="V17" s="13">
        <f t="shared" si="1"/>
        <v>4.5284375850477367</v>
      </c>
    </row>
    <row r="18" spans="1:22" x14ac:dyDescent="0.3">
      <c r="A18" s="11" t="s">
        <v>24</v>
      </c>
      <c r="B18" s="11" t="s">
        <v>14</v>
      </c>
      <c r="C18" s="11">
        <v>40119.12988</v>
      </c>
      <c r="D18" s="12">
        <v>277516.85628638114</v>
      </c>
      <c r="E18" s="11">
        <v>2</v>
      </c>
      <c r="F18" s="12">
        <v>3952</v>
      </c>
      <c r="G18" s="11">
        <v>0</v>
      </c>
      <c r="H18" s="12">
        <v>0</v>
      </c>
      <c r="I18" s="11">
        <v>0</v>
      </c>
      <c r="J18" s="11">
        <v>0</v>
      </c>
      <c r="K18" s="11">
        <v>1</v>
      </c>
      <c r="L18" s="12">
        <v>14.97</v>
      </c>
      <c r="M18" s="11">
        <v>347</v>
      </c>
      <c r="N18" s="12">
        <v>6020.45</v>
      </c>
      <c r="O18" s="11">
        <v>746</v>
      </c>
      <c r="P18" s="12">
        <v>5089.76</v>
      </c>
      <c r="Q18" s="11">
        <v>6378</v>
      </c>
      <c r="R18" s="12">
        <v>69375.64</v>
      </c>
      <c r="S18" s="11">
        <v>7474</v>
      </c>
      <c r="T18" s="20">
        <v>84452.82</v>
      </c>
      <c r="U18" s="24">
        <f t="shared" si="0"/>
        <v>18.629516697783377</v>
      </c>
      <c r="V18" s="24">
        <f t="shared" si="1"/>
        <v>30.431600130569958</v>
      </c>
    </row>
    <row r="19" spans="1:22" x14ac:dyDescent="0.3">
      <c r="A19" s="7">
        <v>1</v>
      </c>
      <c r="B19" s="7" t="s">
        <v>15</v>
      </c>
      <c r="C19" s="7">
        <v>2214.1559999999999</v>
      </c>
      <c r="D19" s="8">
        <v>16571.328579700439</v>
      </c>
      <c r="E19" s="7">
        <v>0</v>
      </c>
      <c r="F19" s="8">
        <v>0</v>
      </c>
      <c r="G19" s="7">
        <v>0</v>
      </c>
      <c r="H19" s="8">
        <v>0</v>
      </c>
      <c r="I19" s="7">
        <v>0</v>
      </c>
      <c r="J19" s="7">
        <v>0</v>
      </c>
      <c r="K19" s="7">
        <v>0</v>
      </c>
      <c r="L19" s="8">
        <v>0</v>
      </c>
      <c r="M19" s="7">
        <v>1</v>
      </c>
      <c r="N19" s="8">
        <v>0</v>
      </c>
      <c r="O19" s="7">
        <v>201</v>
      </c>
      <c r="P19" s="8">
        <v>928.63</v>
      </c>
      <c r="Q19" s="7">
        <v>499</v>
      </c>
      <c r="R19" s="8">
        <v>3183.72</v>
      </c>
      <c r="S19" s="7">
        <v>701</v>
      </c>
      <c r="T19" s="16">
        <v>4112.3500000000004</v>
      </c>
      <c r="U19" s="13">
        <f t="shared" si="0"/>
        <v>31.65991917462004</v>
      </c>
      <c r="V19" s="13">
        <f t="shared" si="1"/>
        <v>24.816054912082009</v>
      </c>
    </row>
    <row r="20" spans="1:22" x14ac:dyDescent="0.3">
      <c r="A20" s="7">
        <v>2</v>
      </c>
      <c r="B20" s="7" t="s">
        <v>22</v>
      </c>
      <c r="C20" s="7">
        <v>533.0095</v>
      </c>
      <c r="D20" s="8">
        <v>5036.279745295411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7">
        <v>0</v>
      </c>
      <c r="K20" s="7">
        <v>0</v>
      </c>
      <c r="L20" s="8">
        <v>0</v>
      </c>
      <c r="M20" s="7">
        <v>0</v>
      </c>
      <c r="N20" s="8">
        <v>0</v>
      </c>
      <c r="O20" s="7">
        <v>0</v>
      </c>
      <c r="P20" s="8">
        <v>0</v>
      </c>
      <c r="Q20" s="7">
        <v>1</v>
      </c>
      <c r="R20" s="8">
        <v>45</v>
      </c>
      <c r="S20" s="7">
        <v>1</v>
      </c>
      <c r="T20" s="16">
        <v>45</v>
      </c>
      <c r="U20" s="13">
        <f t="shared" si="0"/>
        <v>0.18761391682512227</v>
      </c>
      <c r="V20" s="13">
        <f t="shared" si="1"/>
        <v>0.89351668842534582</v>
      </c>
    </row>
    <row r="21" spans="1:22" x14ac:dyDescent="0.3">
      <c r="A21" s="7">
        <v>3</v>
      </c>
      <c r="B21" s="7" t="s">
        <v>39</v>
      </c>
      <c r="C21" s="7">
        <v>536.64949999999999</v>
      </c>
      <c r="D21" s="8">
        <v>3689.9912441489746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7">
        <v>0</v>
      </c>
      <c r="K21" s="7">
        <v>0</v>
      </c>
      <c r="L21" s="8">
        <v>0</v>
      </c>
      <c r="M21" s="7">
        <v>0</v>
      </c>
      <c r="N21" s="8">
        <v>0</v>
      </c>
      <c r="O21" s="7">
        <v>0</v>
      </c>
      <c r="P21" s="8">
        <v>0</v>
      </c>
      <c r="Q21" s="7">
        <v>20</v>
      </c>
      <c r="R21" s="8">
        <v>342.72</v>
      </c>
      <c r="S21" s="7">
        <v>20</v>
      </c>
      <c r="T21" s="16">
        <v>342.72</v>
      </c>
      <c r="U21" s="13">
        <f t="shared" si="0"/>
        <v>3.726827286711345</v>
      </c>
      <c r="V21" s="13">
        <f t="shared" si="1"/>
        <v>9.2878269167557814</v>
      </c>
    </row>
    <row r="22" spans="1:22" x14ac:dyDescent="0.3">
      <c r="A22" s="7">
        <v>4</v>
      </c>
      <c r="B22" s="7" t="s">
        <v>16</v>
      </c>
      <c r="C22" s="7">
        <v>2366.9300000000003</v>
      </c>
      <c r="D22" s="8">
        <v>21593.476538146759</v>
      </c>
      <c r="E22" s="7">
        <v>4</v>
      </c>
      <c r="F22" s="8">
        <v>2.0099999999999998</v>
      </c>
      <c r="G22" s="7">
        <v>0</v>
      </c>
      <c r="H22" s="8">
        <v>0</v>
      </c>
      <c r="I22" s="7">
        <v>0</v>
      </c>
      <c r="J22" s="7">
        <v>0</v>
      </c>
      <c r="K22" s="7">
        <v>0</v>
      </c>
      <c r="L22" s="8">
        <v>0</v>
      </c>
      <c r="M22" s="7">
        <v>0</v>
      </c>
      <c r="N22" s="8">
        <v>0</v>
      </c>
      <c r="O22" s="7">
        <v>300</v>
      </c>
      <c r="P22" s="8">
        <v>2043.63</v>
      </c>
      <c r="Q22" s="7">
        <v>1547</v>
      </c>
      <c r="R22" s="8">
        <v>6033.97</v>
      </c>
      <c r="S22" s="7">
        <v>1851</v>
      </c>
      <c r="T22" s="16">
        <v>8079.61</v>
      </c>
      <c r="U22" s="13">
        <f t="shared" si="0"/>
        <v>78.202566193339038</v>
      </c>
      <c r="V22" s="13">
        <f t="shared" si="1"/>
        <v>37.416902209918184</v>
      </c>
    </row>
    <row r="23" spans="1:22" x14ac:dyDescent="0.3">
      <c r="A23" s="7">
        <v>5</v>
      </c>
      <c r="B23" s="7" t="s">
        <v>38</v>
      </c>
      <c r="C23" s="7">
        <v>1774.23</v>
      </c>
      <c r="D23" s="8">
        <v>13949.443790560481</v>
      </c>
      <c r="E23" s="7">
        <v>0</v>
      </c>
      <c r="F23" s="8">
        <v>0</v>
      </c>
      <c r="G23" s="7">
        <v>0</v>
      </c>
      <c r="H23" s="8">
        <v>0</v>
      </c>
      <c r="I23" s="7">
        <v>0</v>
      </c>
      <c r="J23" s="7">
        <v>0</v>
      </c>
      <c r="K23" s="7">
        <v>1</v>
      </c>
      <c r="L23" s="8">
        <v>10.23</v>
      </c>
      <c r="M23" s="7">
        <v>1</v>
      </c>
      <c r="N23" s="8">
        <v>55.7</v>
      </c>
      <c r="O23" s="7">
        <v>127</v>
      </c>
      <c r="P23" s="8">
        <v>990.09</v>
      </c>
      <c r="Q23" s="7">
        <v>3227</v>
      </c>
      <c r="R23" s="8">
        <v>9026.5499999999993</v>
      </c>
      <c r="S23" s="7">
        <v>3356</v>
      </c>
      <c r="T23" s="16">
        <v>10082.57</v>
      </c>
      <c r="U23" s="13">
        <f t="shared" si="0"/>
        <v>189.1524774127368</v>
      </c>
      <c r="V23" s="13">
        <f t="shared" si="1"/>
        <v>72.27936935251013</v>
      </c>
    </row>
    <row r="24" spans="1:22" x14ac:dyDescent="0.3">
      <c r="A24" s="7">
        <v>6</v>
      </c>
      <c r="B24" s="7" t="s">
        <v>17</v>
      </c>
      <c r="C24" s="7">
        <v>643.26900000000001</v>
      </c>
      <c r="D24" s="8">
        <v>5328.5233810760001</v>
      </c>
      <c r="E24" s="7">
        <v>0</v>
      </c>
      <c r="F24" s="8">
        <v>0</v>
      </c>
      <c r="G24" s="7">
        <v>0</v>
      </c>
      <c r="H24" s="8">
        <v>0</v>
      </c>
      <c r="I24" s="7">
        <v>0</v>
      </c>
      <c r="J24" s="7">
        <v>0</v>
      </c>
      <c r="K24" s="7">
        <v>0</v>
      </c>
      <c r="L24" s="8">
        <v>0</v>
      </c>
      <c r="M24" s="7">
        <v>3</v>
      </c>
      <c r="N24" s="8">
        <v>36.200000000000003</v>
      </c>
      <c r="O24" s="7">
        <v>0</v>
      </c>
      <c r="P24" s="8">
        <v>0</v>
      </c>
      <c r="Q24" s="7">
        <v>34</v>
      </c>
      <c r="R24" s="8">
        <v>335.34</v>
      </c>
      <c r="S24" s="7">
        <v>37</v>
      </c>
      <c r="T24" s="16">
        <v>371.54</v>
      </c>
      <c r="U24" s="13">
        <f t="shared" si="0"/>
        <v>5.7518705238399486</v>
      </c>
      <c r="V24" s="13">
        <f t="shared" si="1"/>
        <v>6.9726634083939061</v>
      </c>
    </row>
    <row r="25" spans="1:22" x14ac:dyDescent="0.3">
      <c r="A25" s="7">
        <v>7</v>
      </c>
      <c r="B25" s="7" t="s">
        <v>18</v>
      </c>
      <c r="C25" s="7">
        <v>533.48749999999995</v>
      </c>
      <c r="D25" s="8">
        <v>5051.7565166712393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7">
        <v>0</v>
      </c>
      <c r="K25" s="7">
        <v>0</v>
      </c>
      <c r="L25" s="8">
        <v>0</v>
      </c>
      <c r="M25" s="7">
        <v>0</v>
      </c>
      <c r="N25" s="8">
        <v>0</v>
      </c>
      <c r="O25" s="7">
        <v>0</v>
      </c>
      <c r="P25" s="8">
        <v>0</v>
      </c>
      <c r="Q25" s="7">
        <v>2</v>
      </c>
      <c r="R25" s="8">
        <v>4</v>
      </c>
      <c r="S25" s="7">
        <v>2</v>
      </c>
      <c r="T25" s="17">
        <v>4</v>
      </c>
      <c r="U25" s="13">
        <f t="shared" si="0"/>
        <v>0.37489163288736854</v>
      </c>
      <c r="V25" s="13">
        <f t="shared" si="1"/>
        <v>7.9180379869846246E-2</v>
      </c>
    </row>
    <row r="26" spans="1:22" s="3" customFormat="1" x14ac:dyDescent="0.3">
      <c r="A26" s="7">
        <v>8</v>
      </c>
      <c r="B26" s="7" t="s">
        <v>19</v>
      </c>
      <c r="C26" s="7">
        <v>336.59500000000003</v>
      </c>
      <c r="D26" s="8">
        <v>3709.514844451619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7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170</v>
      </c>
      <c r="R26" s="8">
        <v>2324.9699999999998</v>
      </c>
      <c r="S26" s="9">
        <v>170</v>
      </c>
      <c r="T26" s="18">
        <v>2324.9699999999998</v>
      </c>
      <c r="U26" s="13">
        <f t="shared" si="0"/>
        <v>50.505800739761433</v>
      </c>
      <c r="V26" s="13">
        <f t="shared" si="1"/>
        <v>62.67585108811452</v>
      </c>
    </row>
    <row r="27" spans="1:22" x14ac:dyDescent="0.3">
      <c r="A27" s="11" t="s">
        <v>25</v>
      </c>
      <c r="B27" s="11" t="s">
        <v>14</v>
      </c>
      <c r="C27" s="11">
        <v>8938.3264999999992</v>
      </c>
      <c r="D27" s="12">
        <v>74930.314640050929</v>
      </c>
      <c r="E27" s="11">
        <v>4</v>
      </c>
      <c r="F27" s="12">
        <v>2.0099999999999998</v>
      </c>
      <c r="G27" s="11">
        <v>0</v>
      </c>
      <c r="H27" s="12">
        <v>0</v>
      </c>
      <c r="I27" s="11">
        <v>0</v>
      </c>
      <c r="J27" s="11">
        <v>0</v>
      </c>
      <c r="K27" s="11">
        <v>1</v>
      </c>
      <c r="L27" s="12">
        <v>10.23</v>
      </c>
      <c r="M27" s="11">
        <v>5</v>
      </c>
      <c r="N27" s="12">
        <v>91.9</v>
      </c>
      <c r="O27" s="11">
        <v>628</v>
      </c>
      <c r="P27" s="12">
        <v>3962.35</v>
      </c>
      <c r="Q27" s="11">
        <v>5500</v>
      </c>
      <c r="R27" s="12">
        <v>21296.27</v>
      </c>
      <c r="S27" s="11">
        <v>6138</v>
      </c>
      <c r="T27" s="21">
        <v>25362.76</v>
      </c>
      <c r="U27" s="24">
        <f t="shared" si="0"/>
        <v>68.670572729693873</v>
      </c>
      <c r="V27" s="24">
        <f t="shared" si="1"/>
        <v>33.848463231253234</v>
      </c>
    </row>
    <row r="28" spans="1:22" s="3" customFormat="1" ht="14.4" customHeight="1" x14ac:dyDescent="0.3">
      <c r="A28" s="7">
        <v>1</v>
      </c>
      <c r="B28" s="7" t="s">
        <v>44</v>
      </c>
      <c r="C28" s="7">
        <v>1168.7</v>
      </c>
      <c r="D28" s="8">
        <v>7468.6902954674497</v>
      </c>
      <c r="E28" s="7">
        <v>0</v>
      </c>
      <c r="F28" s="8">
        <v>0</v>
      </c>
      <c r="G28" s="7">
        <v>0</v>
      </c>
      <c r="H28" s="8">
        <v>0</v>
      </c>
      <c r="I28" s="7">
        <v>0</v>
      </c>
      <c r="J28" s="7">
        <v>0</v>
      </c>
      <c r="K28" s="7">
        <v>0</v>
      </c>
      <c r="L28" s="8">
        <v>0</v>
      </c>
      <c r="M28" s="7">
        <v>0</v>
      </c>
      <c r="N28" s="8">
        <v>0</v>
      </c>
      <c r="O28" s="7">
        <v>0</v>
      </c>
      <c r="P28" s="8">
        <v>0</v>
      </c>
      <c r="Q28" s="7">
        <v>1</v>
      </c>
      <c r="R28" s="8">
        <v>0</v>
      </c>
      <c r="S28" s="7">
        <v>1</v>
      </c>
      <c r="T28" s="33">
        <v>0</v>
      </c>
      <c r="U28" s="13">
        <f t="shared" si="0"/>
        <v>8.5565157867716263E-2</v>
      </c>
      <c r="V28" s="13">
        <f t="shared" si="1"/>
        <v>0</v>
      </c>
    </row>
    <row r="29" spans="1:22" ht="17.399999999999999" customHeight="1" x14ac:dyDescent="0.3">
      <c r="A29" s="11" t="s">
        <v>40</v>
      </c>
      <c r="B29" s="11" t="s">
        <v>14</v>
      </c>
      <c r="C29" s="11">
        <v>1168.7</v>
      </c>
      <c r="D29" s="12">
        <v>7468.6902954674497</v>
      </c>
      <c r="E29" s="11">
        <v>0</v>
      </c>
      <c r="F29" s="12">
        <v>0</v>
      </c>
      <c r="G29" s="11">
        <v>0</v>
      </c>
      <c r="H29" s="12">
        <v>0</v>
      </c>
      <c r="I29" s="11">
        <v>0</v>
      </c>
      <c r="J29" s="11">
        <v>0</v>
      </c>
      <c r="K29" s="11">
        <v>0</v>
      </c>
      <c r="L29" s="12">
        <v>0</v>
      </c>
      <c r="M29" s="11">
        <v>0</v>
      </c>
      <c r="N29" s="12">
        <v>0</v>
      </c>
      <c r="O29" s="11">
        <v>0</v>
      </c>
      <c r="P29" s="12">
        <v>0</v>
      </c>
      <c r="Q29" s="11">
        <v>1</v>
      </c>
      <c r="R29" s="12">
        <v>0</v>
      </c>
      <c r="S29" s="11">
        <v>1</v>
      </c>
      <c r="T29" s="20">
        <v>0</v>
      </c>
      <c r="U29" s="13">
        <f t="shared" si="0"/>
        <v>8.5565157867716263E-2</v>
      </c>
      <c r="V29" s="13">
        <f t="shared" si="1"/>
        <v>0</v>
      </c>
    </row>
    <row r="30" spans="1:22" s="3" customFormat="1" x14ac:dyDescent="0.3">
      <c r="A30" s="7">
        <v>1</v>
      </c>
      <c r="B30" s="7" t="s">
        <v>36</v>
      </c>
      <c r="C30" s="7">
        <v>6436.1890000000003</v>
      </c>
      <c r="D30" s="8">
        <v>44674.056788891328</v>
      </c>
      <c r="E30" s="7">
        <v>0</v>
      </c>
      <c r="F30" s="8">
        <v>0</v>
      </c>
      <c r="G30" s="7">
        <v>0</v>
      </c>
      <c r="H30" s="8">
        <v>0</v>
      </c>
      <c r="I30" s="7">
        <v>0</v>
      </c>
      <c r="J30" s="7">
        <v>0</v>
      </c>
      <c r="K30" s="7">
        <v>0</v>
      </c>
      <c r="L30" s="8">
        <v>0</v>
      </c>
      <c r="M30" s="7">
        <v>2</v>
      </c>
      <c r="N30" s="8">
        <v>125</v>
      </c>
      <c r="O30" s="7">
        <v>138</v>
      </c>
      <c r="P30" s="8">
        <v>1614.82</v>
      </c>
      <c r="Q30" s="7">
        <v>74</v>
      </c>
      <c r="R30" s="8">
        <v>323.16000000000003</v>
      </c>
      <c r="S30" s="7">
        <v>214</v>
      </c>
      <c r="T30" s="16">
        <v>2062.98</v>
      </c>
      <c r="U30" s="13">
        <f t="shared" si="0"/>
        <v>3.3249489721324217</v>
      </c>
      <c r="V30" s="13">
        <f t="shared" si="1"/>
        <v>4.6178479150632716</v>
      </c>
    </row>
    <row r="31" spans="1:22" x14ac:dyDescent="0.3">
      <c r="A31" s="11" t="s">
        <v>20</v>
      </c>
      <c r="B31" s="26" t="s">
        <v>14</v>
      </c>
      <c r="C31" s="26">
        <v>6436.1890000000003</v>
      </c>
      <c r="D31" s="27">
        <v>44674.056788891328</v>
      </c>
      <c r="E31" s="26">
        <v>0</v>
      </c>
      <c r="F31" s="27">
        <v>0</v>
      </c>
      <c r="G31" s="26">
        <v>0</v>
      </c>
      <c r="H31" s="27">
        <v>0</v>
      </c>
      <c r="I31" s="26">
        <v>0</v>
      </c>
      <c r="J31" s="26">
        <v>0</v>
      </c>
      <c r="K31" s="26">
        <v>0</v>
      </c>
      <c r="L31" s="27">
        <v>0</v>
      </c>
      <c r="M31" s="26">
        <v>2</v>
      </c>
      <c r="N31" s="27">
        <v>125</v>
      </c>
      <c r="O31" s="26">
        <v>138</v>
      </c>
      <c r="P31" s="27">
        <v>1614.82</v>
      </c>
      <c r="Q31" s="26">
        <v>74</v>
      </c>
      <c r="R31" s="27">
        <v>323.16000000000003</v>
      </c>
      <c r="S31" s="26">
        <v>214</v>
      </c>
      <c r="T31" s="28">
        <v>2062.98</v>
      </c>
      <c r="U31" s="29">
        <f t="shared" si="0"/>
        <v>3.3249489721324217</v>
      </c>
      <c r="V31" s="29">
        <f t="shared" si="1"/>
        <v>4.6178479150632716</v>
      </c>
    </row>
    <row r="32" spans="1:22" s="3" customFormat="1" x14ac:dyDescent="0.3">
      <c r="A32" s="9">
        <v>1</v>
      </c>
      <c r="B32" s="30" t="s">
        <v>37</v>
      </c>
      <c r="C32" s="30">
        <v>2326.25</v>
      </c>
      <c r="D32" s="10">
        <v>20610.082018283556</v>
      </c>
      <c r="E32" s="30">
        <v>18</v>
      </c>
      <c r="F32" s="10">
        <v>92.15</v>
      </c>
      <c r="G32" s="30">
        <v>0</v>
      </c>
      <c r="H32" s="10">
        <v>0</v>
      </c>
      <c r="I32" s="30">
        <v>0</v>
      </c>
      <c r="J32" s="30">
        <v>0</v>
      </c>
      <c r="K32" s="30">
        <v>0</v>
      </c>
      <c r="L32" s="10">
        <v>0</v>
      </c>
      <c r="M32" s="30">
        <v>1</v>
      </c>
      <c r="N32" s="10">
        <v>11.73</v>
      </c>
      <c r="O32" s="30">
        <v>6</v>
      </c>
      <c r="P32" s="10">
        <v>24.15</v>
      </c>
      <c r="Q32" s="30">
        <v>81</v>
      </c>
      <c r="R32" s="10">
        <v>721.92</v>
      </c>
      <c r="S32" s="30">
        <v>106</v>
      </c>
      <c r="T32" s="10">
        <v>849.95</v>
      </c>
      <c r="U32" s="13">
        <f t="shared" si="0"/>
        <v>4.5566899516389032</v>
      </c>
      <c r="V32" s="13">
        <f t="shared" si="1"/>
        <v>4.1239525356861506</v>
      </c>
    </row>
    <row r="33" spans="1:22" x14ac:dyDescent="0.3">
      <c r="A33" s="25" t="s">
        <v>21</v>
      </c>
      <c r="B33" s="31" t="s">
        <v>14</v>
      </c>
      <c r="C33" s="38">
        <v>58988.595379999999</v>
      </c>
      <c r="D33" s="39">
        <v>425200.00002907438</v>
      </c>
      <c r="E33" s="31">
        <v>24</v>
      </c>
      <c r="F33" s="32">
        <v>4046.16</v>
      </c>
      <c r="G33" s="31">
        <v>0</v>
      </c>
      <c r="H33" s="32">
        <v>0</v>
      </c>
      <c r="I33" s="31">
        <v>0</v>
      </c>
      <c r="J33" s="31">
        <v>0</v>
      </c>
      <c r="K33" s="31">
        <v>2</v>
      </c>
      <c r="L33" s="32">
        <v>25.2</v>
      </c>
      <c r="M33" s="31">
        <v>355</v>
      </c>
      <c r="N33" s="32">
        <v>6249.08</v>
      </c>
      <c r="O33" s="31">
        <v>1518</v>
      </c>
      <c r="P33" s="32">
        <v>10691.08</v>
      </c>
      <c r="Q33" s="31">
        <v>12034</v>
      </c>
      <c r="R33" s="32">
        <v>91716.99</v>
      </c>
      <c r="S33" s="31">
        <v>13933</v>
      </c>
      <c r="T33" s="32">
        <v>112728.51</v>
      </c>
      <c r="U33" s="24">
        <f t="shared" ref="U33" si="2">S33/C33*100</f>
        <v>23.619819916451114</v>
      </c>
      <c r="V33" s="24">
        <f t="shared" ref="V33" si="3">T33/D33*100</f>
        <v>26.511879113897418</v>
      </c>
    </row>
  </sheetData>
  <mergeCells count="15">
    <mergeCell ref="U4:V4"/>
    <mergeCell ref="A2:V2"/>
    <mergeCell ref="A1:V1"/>
    <mergeCell ref="A3:V3"/>
    <mergeCell ref="A4:A5"/>
    <mergeCell ref="B4:B5"/>
    <mergeCell ref="E4:F4"/>
    <mergeCell ref="G4:H4"/>
    <mergeCell ref="I4:J4"/>
    <mergeCell ref="K4:L4"/>
    <mergeCell ref="M4:N4"/>
    <mergeCell ref="O4:P4"/>
    <mergeCell ref="Q4:R4"/>
    <mergeCell ref="S4:T4"/>
    <mergeCell ref="C4:D4"/>
  </mergeCells>
  <printOptions horizontalCentered="1"/>
  <pageMargins left="0.25" right="0.11811023622047245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2025-08-26T11:39:55Z</cp:lastPrinted>
  <dcterms:created xsi:type="dcterms:W3CDTF">2020-09-15T11:11:06Z</dcterms:created>
  <dcterms:modified xsi:type="dcterms:W3CDTF">2025-08-26T11:39:55Z</dcterms:modified>
</cp:coreProperties>
</file>